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Гродненская 5 а" sheetId="1" r:id="rId1"/>
    <sheet name="Гродненская 5 а(2019)" sheetId="2" r:id="rId2"/>
    <sheet name="Гродненская 5 а(2020)" sheetId="3" r:id="rId3"/>
    <sheet name="Гродненская 5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'Гродненская 5 а'!#REF!,'Гродненская 5 а'!#REF!</definedName>
    <definedName name="Z_6E36EA37_049E_4FAE_B719_2847CD16F858_.wvu.Rows" localSheetId="0" hidden="1">'Гродненская 5 а'!$42:$45</definedName>
    <definedName name="Z_73C0D023_21BD_4441_8EFA_957546C15799_.wvu.Cols" localSheetId="0" hidden="1">'Гродненская 5 а'!#REF!,'Гродненская 5 а'!#REF!</definedName>
    <definedName name="Z_73C0D023_21BD_4441_8EFA_957546C15799_.wvu.Rows" localSheetId="0" hidden="1">'Гродненская 5 а'!$42:$45</definedName>
    <definedName name="_xlnm.Print_Area" localSheetId="0">'Гродненская 5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<sst xmlns="http://schemas.openxmlformats.org/spreadsheetml/2006/main" count="242" uniqueCount="78">
  <si>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</si>
  <si>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</si>
  <si>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</si>
  <si>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</si>
  <si>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</si>
  <si>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</si>
  <si>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</si>
  <si>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</si>
  <si>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</si>
  <si>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</si>
  <si>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</si>
  <si>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</si>
  <si>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</si>
  <si>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</si>
  <si>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</si>
  <si>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</si>
  <si>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</si>
  <si>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</si>
  <si>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</si>
  <si>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</si>
  <si>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</si>
  <si>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</si>
  <si>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</si>
  <si>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</si>
  <si>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</si>
  <si>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</si>
  <si>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</si>
  <si>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</si>
  <si>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</si>
  <si>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</si>
  <si>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</si>
  <si>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</si>
  <si>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</si>
  <si>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</si>
  <si>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</si>
  <si>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</si>
  <si>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</si>
  <si>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</si>
  <si>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5 а</t>
  </si>
  <si>
    <t>в управлении с 01.09.2011г</t>
  </si>
  <si>
    <t>задолженность с нарастающим итогом с -01.09.2011г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</si>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</sst>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9">
          <cell r="W319">
            <v>7222.6864033416068</v>
          </cell>
          <cell r="X319">
            <v>1434.232179030741</v>
          </cell>
          <cell r="Y319">
            <v>10025.319600000001</v>
          </cell>
          <cell r="AA319">
            <v>12978</v>
          </cell>
          <cell r="AB319">
            <v>2266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1153.6000000000001</v>
          </cell>
          <cell r="AN319">
            <v>19505.11</v>
          </cell>
          <cell r="AO319">
            <v>0</v>
          </cell>
          <cell r="AP319">
            <v>0</v>
          </cell>
          <cell r="AQ319">
            <v>0</v>
          </cell>
          <cell r="AR319">
            <v>15464.42</v>
          </cell>
          <cell r="AS319">
            <v>0</v>
          </cell>
          <cell r="AT319">
            <v>0</v>
          </cell>
          <cell r="AY319">
            <v>23715.114574295207</v>
          </cell>
          <cell r="BB319">
            <v>0</v>
          </cell>
          <cell r="BC319">
            <v>0</v>
          </cell>
          <cell r="CN319">
            <v>2813.8415552188844</v>
          </cell>
          <cell r="CO319">
            <v>576.7147771261757</v>
          </cell>
          <cell r="CP319">
            <v>0</v>
          </cell>
          <cell r="DB319">
            <v>0</v>
          </cell>
          <cell r="DG319">
            <v>2403.3503435744001</v>
          </cell>
          <cell r="DU319">
            <v>9180.4322246787069</v>
          </cell>
          <cell r="DV319">
            <v>1948.4148000018181</v>
          </cell>
          <cell r="DW319">
            <v>906.79139999999995</v>
          </cell>
          <cell r="EK319">
            <v>0</v>
          </cell>
          <cell r="EQ319">
            <v>8175.476678461383</v>
          </cell>
          <cell r="FB319">
            <v>26490.235472277735</v>
          </cell>
          <cell r="FC319">
            <v>5417.4212916852857</v>
          </cell>
          <cell r="FD319">
            <v>230.61180000000002</v>
          </cell>
          <cell r="FL319">
            <v>0</v>
          </cell>
          <cell r="FS319">
            <v>19642.163418016884</v>
          </cell>
          <cell r="FX319">
            <v>12070.562393696686</v>
          </cell>
          <cell r="FY319">
            <v>2460.8175526678547</v>
          </cell>
          <cell r="FZ319">
            <v>114.342</v>
          </cell>
          <cell r="GG319">
            <v>9890.1648000000005</v>
          </cell>
          <cell r="GL319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9">
          <cell r="W319">
            <v>5929.2935446689771</v>
          </cell>
          <cell r="X319">
            <v>1818.6820426289316</v>
          </cell>
          <cell r="Y319">
            <v>11.9892</v>
          </cell>
          <cell r="AK319">
            <v>0</v>
          </cell>
          <cell r="AV319">
            <v>0</v>
          </cell>
          <cell r="AY319">
            <v>26163.108335953715</v>
          </cell>
          <cell r="BM319">
            <v>0</v>
          </cell>
          <cell r="BN319">
            <v>0</v>
          </cell>
          <cell r="CN319">
            <v>3230.872876269038</v>
          </cell>
          <cell r="CO319">
            <v>1001.5705916434018</v>
          </cell>
          <cell r="CP319">
            <v>60.564</v>
          </cell>
          <cell r="DB319">
            <v>0</v>
          </cell>
          <cell r="DG319">
            <v>4670.4849800290676</v>
          </cell>
          <cell r="DU319">
            <v>12014.352863813741</v>
          </cell>
          <cell r="DV319">
            <v>3694.0608193465523</v>
          </cell>
          <cell r="DW319">
            <v>0</v>
          </cell>
          <cell r="EL319">
            <v>0</v>
          </cell>
          <cell r="EQ319">
            <v>10203.3291400709</v>
          </cell>
          <cell r="FB319">
            <v>25768.728098255655</v>
          </cell>
          <cell r="FC319">
            <v>7842.5569058597312</v>
          </cell>
          <cell r="FD319">
            <v>0</v>
          </cell>
          <cell r="FL319">
            <v>0</v>
          </cell>
          <cell r="FS319">
            <v>15064.334996565227</v>
          </cell>
          <cell r="FX319">
            <v>12171.388805463519</v>
          </cell>
          <cell r="FY319">
            <v>3698.849244858834</v>
          </cell>
          <cell r="FZ319">
            <v>0</v>
          </cell>
          <cell r="GG319">
            <v>22.032000000000007</v>
          </cell>
          <cell r="GL319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9">
          <cell r="W319">
            <v>4213.1097746737678</v>
          </cell>
          <cell r="X319">
            <v>1010.4328339313518</v>
          </cell>
          <cell r="Y319">
            <v>4101.46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2266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Y319">
            <v>14416.291705642427</v>
          </cell>
          <cell r="BB319">
            <v>0</v>
          </cell>
          <cell r="BC319">
            <v>0</v>
          </cell>
          <cell r="BD319">
            <v>0</v>
          </cell>
          <cell r="CN319">
            <v>2926.1715296369525</v>
          </cell>
          <cell r="CO319">
            <v>907.11317418745557</v>
          </cell>
          <cell r="CP319">
            <v>0</v>
          </cell>
          <cell r="DB319">
            <v>0</v>
          </cell>
          <cell r="DF319">
            <v>2665.1183131224793</v>
          </cell>
          <cell r="DU319">
            <v>12414.580445624419</v>
          </cell>
          <cell r="DV319">
            <v>2639.163078462856</v>
          </cell>
          <cell r="DW319">
            <v>373.46769999999998</v>
          </cell>
          <cell r="EK319">
            <v>0</v>
          </cell>
          <cell r="EP319">
            <v>10860.282375174715</v>
          </cell>
          <cell r="FB319">
            <v>28359.134863486928</v>
          </cell>
          <cell r="FC319">
            <v>7665.24697941452</v>
          </cell>
          <cell r="FD319">
            <v>362.86500000000001</v>
          </cell>
          <cell r="FL319">
            <v>0</v>
          </cell>
          <cell r="FS319">
            <v>16471.827382483592</v>
          </cell>
          <cell r="FX319">
            <v>11615.977865773375</v>
          </cell>
          <cell r="FY319">
            <v>3160.2796470559283</v>
          </cell>
          <cell r="FZ319">
            <v>118.32000000000001</v>
          </cell>
          <cell r="GG319">
            <v>176.62320000000003</v>
          </cell>
          <cell r="GL319">
            <v>6597.7411783473563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9">
          <cell r="W319">
            <v>32891.590295315291</v>
          </cell>
          <cell r="X319">
            <v>7790.6710947407882</v>
          </cell>
          <cell r="Y319">
            <v>18068.301200000005</v>
          </cell>
          <cell r="Z319">
            <v>0</v>
          </cell>
          <cell r="AV319">
            <v>23540.65</v>
          </cell>
          <cell r="AY319">
            <v>120517.76171059922</v>
          </cell>
          <cell r="BM319">
            <v>1153.6000000000001</v>
          </cell>
          <cell r="BN319">
            <v>0</v>
          </cell>
          <cell r="BO319">
            <v>0</v>
          </cell>
          <cell r="BP319">
            <v>0</v>
          </cell>
          <cell r="CN319">
            <v>3164.077071972969</v>
          </cell>
          <cell r="CO319">
            <v>881.85109725773373</v>
          </cell>
          <cell r="CP319">
            <v>0</v>
          </cell>
          <cell r="DB319">
            <v>0</v>
          </cell>
          <cell r="DG319">
            <v>2855.7284636062877</v>
          </cell>
          <cell r="DL319">
            <v>5615.6423999999997</v>
          </cell>
          <cell r="DP319">
            <v>2115.8325499999996</v>
          </cell>
          <cell r="DT319">
            <v>83.872900000000016</v>
          </cell>
          <cell r="DU319">
            <v>19800.995609390833</v>
          </cell>
          <cell r="DV319">
            <v>4152.7706752607874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P319">
            <v>11751.500526210421</v>
          </cell>
          <cell r="EU319">
            <v>73609.829999999987</v>
          </cell>
          <cell r="EW319">
            <v>2808.3736499999995</v>
          </cell>
          <cell r="EY319">
            <v>0</v>
          </cell>
          <cell r="FA319">
            <v>0</v>
          </cell>
          <cell r="FL319">
            <v>10803.749999999998</v>
          </cell>
          <cell r="FS319">
            <v>0</v>
          </cell>
          <cell r="FV319">
            <v>37289.589999999997</v>
          </cell>
          <cell r="FZ319">
            <v>283.57634999999993</v>
          </cell>
          <cell r="GG319">
            <v>331.01099999999997</v>
          </cell>
          <cell r="GL31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C70" sqref="C7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7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7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7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">
        <v>40</v>
      </c>
    </row>
    <row r="9" spans="1:7" ht="15.6" x14ac:dyDescent="0.3">
      <c r="A9" s="46" t="s">
        <v>8</v>
      </c>
      <c r="B9" s="47"/>
      <c r="C9" s="47"/>
      <c r="D9" s="48"/>
      <c r="E9" s="16">
        <f>SUM(E10:E14)</f>
        <v>543413.93000000005</v>
      </c>
      <c r="F9" s="16">
        <f t="shared" ref="F9:G9" si="0">SUM(F10:F14)</f>
        <v>558121.82000000007</v>
      </c>
      <c r="G9" s="16">
        <f t="shared" si="0"/>
        <v>203526.65999999997</v>
      </c>
    </row>
    <row r="10" spans="1:7" ht="13.2" customHeight="1" x14ac:dyDescent="0.3">
      <c r="A10" s="49" t="s">
        <v>9</v>
      </c>
      <c r="B10" s="50"/>
      <c r="C10" s="50"/>
      <c r="D10" s="51"/>
      <c r="E10" s="17">
        <v>314477.19</v>
      </c>
      <c r="F10" s="17">
        <v>313833.52</v>
      </c>
      <c r="G10" s="18">
        <v>126832.67</v>
      </c>
    </row>
    <row r="11" spans="1:7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3.95" customHeight="1" x14ac:dyDescent="0.3">
      <c r="A12" s="49" t="s">
        <v>11</v>
      </c>
      <c r="B12" s="50"/>
      <c r="C12" s="50"/>
      <c r="D12" s="51"/>
      <c r="E12" s="17">
        <v>38944.089999999997</v>
      </c>
      <c r="F12" s="17">
        <v>41919.760000000002</v>
      </c>
      <c r="G12" s="18">
        <v>10728.26</v>
      </c>
    </row>
    <row r="13" spans="1:7" ht="13.5" customHeight="1" x14ac:dyDescent="0.3">
      <c r="A13" s="49" t="s">
        <v>12</v>
      </c>
      <c r="B13" s="50"/>
      <c r="C13" s="50"/>
      <c r="D13" s="51"/>
      <c r="E13" s="17">
        <v>73474.789999999994</v>
      </c>
      <c r="F13" s="17">
        <v>76033.149999999994</v>
      </c>
      <c r="G13" s="18">
        <v>21823.9</v>
      </c>
    </row>
    <row r="14" spans="1:7" ht="14.4" customHeight="1" x14ac:dyDescent="0.3">
      <c r="A14" s="59" t="s">
        <v>13</v>
      </c>
      <c r="B14" s="59"/>
      <c r="C14" s="59"/>
      <c r="D14" s="59"/>
      <c r="E14" s="17">
        <v>116517.86</v>
      </c>
      <c r="F14" s="17">
        <v>126335.39</v>
      </c>
      <c r="G14" s="18">
        <v>44141.83</v>
      </c>
    </row>
    <row r="15" spans="1:7" ht="15.6" x14ac:dyDescent="0.3">
      <c r="A15" s="67" t="s">
        <v>41</v>
      </c>
      <c r="B15" s="68"/>
      <c r="C15" s="68"/>
      <c r="D15" s="69"/>
      <c r="E15" s="16">
        <f>SUM(E16:E19)</f>
        <v>83920.51999999999</v>
      </c>
      <c r="F15" s="16">
        <f t="shared" ref="F15:G15" si="1">SUM(F16:F19)</f>
        <v>85504.06</v>
      </c>
      <c r="G15" s="16">
        <f t="shared" si="1"/>
        <v>20491.179999999997</v>
      </c>
    </row>
    <row r="16" spans="1:7" ht="33.6" customHeight="1" x14ac:dyDescent="0.3">
      <c r="A16" s="70" t="s">
        <v>43</v>
      </c>
      <c r="B16" s="71"/>
      <c r="C16" s="71"/>
      <c r="D16" s="72"/>
      <c r="E16" s="17">
        <v>64309.68</v>
      </c>
      <c r="F16" s="17">
        <v>68503.570000000007</v>
      </c>
      <c r="G16" s="18">
        <v>16939.14</v>
      </c>
    </row>
    <row r="17" spans="1:12" ht="15.6" x14ac:dyDescent="0.3">
      <c r="A17" s="59" t="s">
        <v>44</v>
      </c>
      <c r="B17" s="59"/>
      <c r="C17" s="59"/>
      <c r="D17" s="59"/>
      <c r="E17" s="17">
        <v>426.84</v>
      </c>
      <c r="F17" s="17">
        <v>419.12</v>
      </c>
      <c r="G17" s="18">
        <v>91.51</v>
      </c>
    </row>
    <row r="18" spans="1:12" ht="15.6" x14ac:dyDescent="0.3">
      <c r="A18" s="59" t="s">
        <v>45</v>
      </c>
      <c r="B18" s="59"/>
      <c r="C18" s="59"/>
      <c r="D18" s="59"/>
      <c r="E18" s="17"/>
      <c r="F18" s="17"/>
      <c r="G18" s="18"/>
    </row>
    <row r="19" spans="1:12" ht="15.6" x14ac:dyDescent="0.3">
      <c r="A19" s="59" t="s">
        <v>46</v>
      </c>
      <c r="B19" s="59"/>
      <c r="C19" s="59"/>
      <c r="D19" s="59"/>
      <c r="E19" s="17">
        <v>19184</v>
      </c>
      <c r="F19" s="17">
        <v>16581.37</v>
      </c>
      <c r="G19" s="18">
        <v>3460.53</v>
      </c>
    </row>
    <row r="20" spans="1:12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2" ht="15.6" x14ac:dyDescent="0.3">
      <c r="A21" s="59" t="s">
        <v>15</v>
      </c>
      <c r="B21" s="59"/>
      <c r="C21" s="59"/>
      <c r="D21" s="59"/>
      <c r="E21" s="17"/>
      <c r="F21" s="17"/>
      <c r="G21" s="18"/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0" t="s">
        <v>52</v>
      </c>
      <c r="B24" s="60"/>
      <c r="C24" s="60"/>
      <c r="D24" s="60"/>
      <c r="E24" s="60"/>
      <c r="F24" s="17">
        <v>-1191767.8425202093</v>
      </c>
      <c r="G24" s="19"/>
    </row>
    <row r="25" spans="1:12" ht="15.75" customHeight="1" x14ac:dyDescent="0.25">
      <c r="A25" s="61" t="s">
        <v>30</v>
      </c>
      <c r="B25" s="62"/>
      <c r="C25" s="62"/>
      <c r="D25" s="62"/>
      <c r="E25" s="63"/>
      <c r="F25" s="76">
        <f>SUM(F27:F31)</f>
        <v>92610.882756667561</v>
      </c>
    </row>
    <row r="26" spans="1:12" ht="28.5" customHeight="1" x14ac:dyDescent="0.25">
      <c r="A26" s="64"/>
      <c r="B26" s="65"/>
      <c r="C26" s="65"/>
      <c r="D26" s="65"/>
      <c r="E26" s="66"/>
      <c r="F26" s="77"/>
    </row>
    <row r="27" spans="1:12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нар'!W319</f>
        <v>7222.6864033416068</v>
      </c>
      <c r="L27" s="34"/>
    </row>
    <row r="28" spans="1:12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нар'!X319</f>
        <v>1434.232179030741</v>
      </c>
    </row>
    <row r="29" spans="1:12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нар'!Y319</f>
        <v>10025.319600000001</v>
      </c>
    </row>
    <row r="30" spans="1:12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нар'!AA319+'[1]УК ВР декабрь нар'!AB319+'[1]УК ВР декабрь нар'!AC319+'[1]УК ВР декабрь нар'!AD319+'[1]УК ВР декабрь нар'!AE319+'[1]УК ВР декабрь нар'!AF319+'[1]УК ВР декабрь нар'!AG319+'[1]УК ВР декабрь нар'!AH319+'[1]УК ВР декабрь нар'!AJ319+'[1]УК ВР декабрь нар'!AL319+'[1]УК ВР декабрь нар'!AN319+'[1]УК ВР декабрь нар'!AO319+'[1]УК ВР декабрь нар'!AP319+'[1]УК ВР декабрь нар'!AQ319+'[1]УК ВР декабрь нар'!AR319+'[1]УК ВР декабрь нар'!AT319</f>
        <v>50213.53</v>
      </c>
    </row>
    <row r="31" spans="1:12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нар'!AY319</f>
        <v>23715.114574295207</v>
      </c>
    </row>
    <row r="32" spans="1:12" ht="15.75" customHeight="1" x14ac:dyDescent="0.25">
      <c r="A32" s="61" t="s">
        <v>33</v>
      </c>
      <c r="B32" s="62"/>
      <c r="C32" s="62"/>
      <c r="D32" s="62"/>
      <c r="E32" s="63"/>
      <c r="F32" s="76">
        <f>SUM(F34:F38)+1030</f>
        <v>28188.621779061366</v>
      </c>
    </row>
    <row r="33" spans="1:12" ht="33" customHeight="1" x14ac:dyDescent="0.25">
      <c r="A33" s="64"/>
      <c r="B33" s="65"/>
      <c r="C33" s="65"/>
      <c r="D33" s="65"/>
      <c r="E33" s="66"/>
      <c r="F33" s="77"/>
    </row>
    <row r="34" spans="1:12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нар'!CN319+'[1]УК ВР декабрь нар'!DU319</f>
        <v>11994.27377989759</v>
      </c>
      <c r="L34" s="34"/>
    </row>
    <row r="35" spans="1:12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нар'!CO319+'[1]УК ВР декабрь нар'!DV319</f>
        <v>2525.1295771279938</v>
      </c>
    </row>
    <row r="36" spans="1:12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нар'!CP319+'[1]УК ВР декабрь нар'!DW319</f>
        <v>906.79139999999995</v>
      </c>
    </row>
    <row r="37" spans="1:12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нар'!AI319+'[1]УК ВР декабрь нар'!AJ319+'[1]УК ВР декабрь нар'!AS319+'[1]УК ВР декабрь нар'!BC319+'[1]УК ВР декабрь нар'!DB319+'[1]УК ВР декабрь нар'!EK319+'[1]УК ВР декабрь нар'!AM319</f>
        <v>1153.6000000000001</v>
      </c>
    </row>
    <row r="38" spans="1:12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нар'!DG319+'[1]УК ВР декабрь нар'!EQ319</f>
        <v>10578.827022035783</v>
      </c>
    </row>
    <row r="39" spans="1:12" ht="32.4" customHeight="1" x14ac:dyDescent="0.3">
      <c r="A39" s="84" t="s">
        <v>35</v>
      </c>
      <c r="B39" s="85"/>
      <c r="C39" s="85"/>
      <c r="D39" s="85"/>
      <c r="E39" s="86"/>
      <c r="F39" s="26">
        <f>SUM(F40:F48)+26048.22</f>
        <v>110257.45804499464</v>
      </c>
    </row>
    <row r="40" spans="1:12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нар'!FB319+'[1]УК ВР декабрь нар'!FX319</f>
        <v>38560.797865974419</v>
      </c>
      <c r="L40" s="34"/>
    </row>
    <row r="41" spans="1:12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нар'!FC319+'[1]УК ВР декабрь нар'!FY319</f>
        <v>7878.2388443531399</v>
      </c>
    </row>
    <row r="42" spans="1:12" ht="15.6" hidden="1" customHeight="1" x14ac:dyDescent="0.3">
      <c r="A42" s="78" t="s">
        <v>21</v>
      </c>
      <c r="B42" s="78"/>
      <c r="C42" s="78"/>
      <c r="D42" s="78"/>
      <c r="E42" s="73"/>
      <c r="F42" s="25"/>
    </row>
    <row r="43" spans="1:12" ht="15.6" hidden="1" customHeight="1" x14ac:dyDescent="0.3">
      <c r="A43" s="73" t="s">
        <v>17</v>
      </c>
      <c r="B43" s="74"/>
      <c r="C43" s="74"/>
      <c r="D43" s="74"/>
      <c r="E43" s="74"/>
      <c r="F43" s="25"/>
    </row>
    <row r="44" spans="1:12" ht="15.6" hidden="1" customHeight="1" x14ac:dyDescent="0.3">
      <c r="A44" s="78" t="s">
        <v>22</v>
      </c>
      <c r="B44" s="78"/>
      <c r="C44" s="78"/>
      <c r="D44" s="78"/>
      <c r="E44" s="73"/>
      <c r="F44" s="25"/>
    </row>
    <row r="45" spans="1:12" ht="15.6" hidden="1" customHeight="1" x14ac:dyDescent="0.3">
      <c r="A45" s="73" t="s">
        <v>17</v>
      </c>
      <c r="B45" s="74"/>
      <c r="C45" s="74"/>
      <c r="D45" s="74"/>
      <c r="E45" s="74"/>
      <c r="F45" s="25"/>
    </row>
    <row r="46" spans="1:12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нар'!FD319+'[1]УК ВР декабрь нар'!FZ319</f>
        <v>344.9538</v>
      </c>
    </row>
    <row r="47" spans="1:12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нар'!GG319+'[1]УК ВР декабрь нар'!FL319+'[1]УК ВР декабрь нар'!BB319+'[1]УК ВР декабрь нар'!AK319</f>
        <v>9890.1648000000005</v>
      </c>
    </row>
    <row r="48" spans="1:12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нар'!FS319+'[1]УК ВР декабрь нар'!GL319</f>
        <v>27535.082734667074</v>
      </c>
    </row>
    <row r="49" spans="1:11" ht="15.6" hidden="1" customHeight="1" x14ac:dyDescent="0.3">
      <c r="A49" s="84" t="s">
        <v>37</v>
      </c>
      <c r="B49" s="74"/>
      <c r="C49" s="74"/>
      <c r="D49" s="74"/>
      <c r="E49" s="75"/>
      <c r="F49" s="33"/>
    </row>
    <row r="50" spans="1:11" ht="15.6" x14ac:dyDescent="0.3">
      <c r="A50" s="91" t="s">
        <v>47</v>
      </c>
      <c r="B50" s="92"/>
      <c r="C50" s="92"/>
      <c r="D50" s="92"/>
      <c r="E50" s="93"/>
      <c r="F50" s="26">
        <f>F25+F32+F39+F49</f>
        <v>231056.96258072357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27943.14</v>
      </c>
    </row>
    <row r="52" spans="1:11" ht="15.6" x14ac:dyDescent="0.3">
      <c r="A52" s="73" t="s">
        <v>23</v>
      </c>
      <c r="B52" s="74"/>
      <c r="C52" s="74"/>
      <c r="D52" s="74"/>
      <c r="E52" s="74"/>
      <c r="F52" s="25">
        <v>14639.33</v>
      </c>
    </row>
    <row r="53" spans="1:11" ht="15.6" x14ac:dyDescent="0.3">
      <c r="A53" s="73" t="s">
        <v>24</v>
      </c>
      <c r="B53" s="74"/>
      <c r="C53" s="74"/>
      <c r="D53" s="74"/>
      <c r="E53" s="74"/>
      <c r="F53" s="25">
        <v>13303.81</v>
      </c>
    </row>
    <row r="54" spans="1:11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</row>
    <row r="55" spans="1:11" ht="15.6" x14ac:dyDescent="0.3">
      <c r="A55" s="94" t="s">
        <v>49</v>
      </c>
      <c r="B55" s="94"/>
      <c r="C55" s="94"/>
      <c r="D55" s="94"/>
      <c r="E55" s="94"/>
      <c r="F55" s="26">
        <f>F50+F51</f>
        <v>259000.10258072359</v>
      </c>
      <c r="K55" s="19"/>
    </row>
    <row r="56" spans="1:11" ht="15.6" x14ac:dyDescent="0.3">
      <c r="A56" s="60" t="s">
        <v>26</v>
      </c>
      <c r="B56" s="60"/>
      <c r="C56" s="60"/>
      <c r="D56" s="60"/>
      <c r="E56" s="60"/>
      <c r="F56" s="27">
        <f>E16</f>
        <v>64309.68</v>
      </c>
    </row>
    <row r="57" spans="1:11" ht="15.6" x14ac:dyDescent="0.3">
      <c r="A57" s="60" t="s">
        <v>27</v>
      </c>
      <c r="B57" s="60"/>
      <c r="C57" s="60"/>
      <c r="D57" s="60"/>
      <c r="E57" s="60"/>
      <c r="F57" s="26">
        <f>F16</f>
        <v>68503.570000000007</v>
      </c>
      <c r="H57" s="28"/>
    </row>
    <row r="58" spans="1:11" ht="15.6" x14ac:dyDescent="0.3">
      <c r="A58" s="90" t="s">
        <v>28</v>
      </c>
      <c r="B58" s="90"/>
      <c r="C58" s="90"/>
      <c r="D58" s="90"/>
      <c r="E58" s="90"/>
      <c r="F58" s="26">
        <f>F24+F56-F55</f>
        <v>-1386458.2651009329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'Гродненская 5 а'!A2:G2</f>
        <v>перед собственниками дома по адресу: ул. Гродненская 5 а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5 а'!G6:M6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'Гродненская 5 а'!G8:M8</f>
        <v>задолженность с нарастающим итогом с -01.09.2011г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434549.17</v>
      </c>
      <c r="F9" s="16">
        <f t="shared" ref="F9:G9" si="0">SUM(F10:F15)</f>
        <v>492190.44000000006</v>
      </c>
      <c r="G9" s="16">
        <f t="shared" si="0"/>
        <v>145885.39000000001</v>
      </c>
    </row>
    <row r="10" spans="1:7" ht="15.6" x14ac:dyDescent="0.3">
      <c r="A10" s="49" t="s">
        <v>9</v>
      </c>
      <c r="B10" s="50"/>
      <c r="C10" s="50"/>
      <c r="D10" s="51"/>
      <c r="E10" s="17">
        <v>186669.88</v>
      </c>
      <c r="F10" s="17">
        <v>238635.34</v>
      </c>
      <c r="G10" s="18">
        <v>74867.210000000006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41156.86</v>
      </c>
      <c r="F12" s="17">
        <v>36805.94</v>
      </c>
      <c r="G12" s="18">
        <v>15079.18</v>
      </c>
    </row>
    <row r="13" spans="1:7" ht="15.6" x14ac:dyDescent="0.3">
      <c r="A13" s="49" t="s">
        <v>12</v>
      </c>
      <c r="B13" s="50"/>
      <c r="C13" s="50"/>
      <c r="D13" s="51"/>
      <c r="E13" s="17">
        <v>78400.38</v>
      </c>
      <c r="F13" s="17">
        <v>73143.33</v>
      </c>
      <c r="G13" s="18">
        <v>27080.95</v>
      </c>
    </row>
    <row r="14" spans="1:7" ht="15.6" x14ac:dyDescent="0.3">
      <c r="A14" s="59" t="s">
        <v>13</v>
      </c>
      <c r="B14" s="59"/>
      <c r="C14" s="59"/>
      <c r="D14" s="59"/>
      <c r="E14" s="17">
        <v>90429.97</v>
      </c>
      <c r="F14" s="17">
        <v>110595.56</v>
      </c>
      <c r="G14" s="18">
        <v>23976.240000000002</v>
      </c>
    </row>
    <row r="15" spans="1:7" ht="15.6" x14ac:dyDescent="0.3">
      <c r="A15" s="49" t="s">
        <v>68</v>
      </c>
      <c r="B15" s="50"/>
      <c r="C15" s="50"/>
      <c r="D15" s="51"/>
      <c r="E15" s="17">
        <v>37892.080000000002</v>
      </c>
      <c r="F15" s="17">
        <v>33010.269999999997</v>
      </c>
      <c r="G15" s="18">
        <v>4881.8100000000004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68806.38</v>
      </c>
      <c r="F16" s="16">
        <f>SUM(F17:F20)</f>
        <v>70977.67</v>
      </c>
      <c r="G16" s="16">
        <f>SUM(G17:G20)</f>
        <v>18319.89</v>
      </c>
    </row>
    <row r="17" spans="1:12" ht="15.6" x14ac:dyDescent="0.3">
      <c r="A17" s="95" t="s">
        <v>43</v>
      </c>
      <c r="B17" s="96"/>
      <c r="C17" s="96"/>
      <c r="D17" s="97"/>
      <c r="E17" s="17">
        <v>48215.16</v>
      </c>
      <c r="F17" s="17">
        <v>51418.71</v>
      </c>
      <c r="G17" s="18">
        <v>13735.59</v>
      </c>
    </row>
    <row r="18" spans="1:12" ht="15.6" x14ac:dyDescent="0.3">
      <c r="A18" s="59" t="s">
        <v>55</v>
      </c>
      <c r="B18" s="59"/>
      <c r="C18" s="59"/>
      <c r="D18" s="59"/>
      <c r="E18" s="17">
        <v>426.84</v>
      </c>
      <c r="F18" s="17">
        <v>411.95</v>
      </c>
      <c r="G18" s="18">
        <v>106.4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20164.38</v>
      </c>
      <c r="F20" s="17">
        <v>19147.009999999998</v>
      </c>
      <c r="G20" s="18">
        <v>4477.8999999999996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0" t="s">
        <v>59</v>
      </c>
      <c r="B25" s="60"/>
      <c r="C25" s="60"/>
      <c r="D25" s="60"/>
      <c r="E25" s="60"/>
      <c r="F25" s="40">
        <f>'Гродненская 5 а'!F58</f>
        <v>-1386458.2651009329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76">
        <f>SUM(F28:F32)</f>
        <v>33923.073123251626</v>
      </c>
    </row>
    <row r="27" spans="1:12" ht="13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нар'!W319</f>
        <v>5929.2935446689771</v>
      </c>
      <c r="L28" s="34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нар'!X319</f>
        <v>1818.6820426289316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нар'!Y319</f>
        <v>11.9892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нар'!AV319+'[2]УК ВР декабрь нар'!BN319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нар'!AY319</f>
        <v>26163.108335953715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76">
        <f>SUM(F35:F39)+27161.92</f>
        <v>62037.155271172698</v>
      </c>
    </row>
    <row r="34" spans="1:12" ht="13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нар'!CN319+'[2]УК ВР декабрь нар'!DU319</f>
        <v>15245.22574008278</v>
      </c>
      <c r="L35" s="34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нар'!CO319+'[2]УК ВР декабрь нар'!DV319</f>
        <v>4695.631410989954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нар'!CP319+'[2]УК ВР декабрь нар'!DW319</f>
        <v>60.564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нар'!BM319+'[2]УК ВР декабрь нар'!DB319+'[2]УК ВР декабрь нар'!EL319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нар'!DG319+'[2]УК ВР декабрь нар'!EQ319</f>
        <v>14873.814120099967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71338.57635351058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нар'!FB319+'[2]УК ВР декабрь нар'!FX319</f>
        <v>37940.116903719172</v>
      </c>
      <c r="L41" s="34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нар'!FC319+'[2]УК ВР декабрь нар'!FY319</f>
        <v>11541.406150718565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нар'!FD319+'[2]УК ВР декабрь нар'!FZ319</f>
        <v>0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нар'!GG319+'[2]УК ВР декабрь нар'!FL319+'[2]УК ВР декабрь нар'!AK319</f>
        <v>22.032000000000007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нар'!FS319+'[2]УК ВР декабрь нар'!GL319</f>
        <v>21835.02129907284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167298.80474793492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27168.639999999999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12828.84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14339.8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194467.44474793493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48215.16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51418.71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-1532710.549848868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J12" sqref="J1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'Гродненская 5 а'!A2:G2</f>
        <v>перед собственниками дома по адресу: ул. Гродненская 5 а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5 а'!G6:M6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'Гродненская 5 а'!G8:M8</f>
        <v>задолженность с нарастающим итогом с -01.09.2011г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110327.38</v>
      </c>
      <c r="F9" s="16">
        <f t="shared" ref="F9:G9" si="0">SUM(F10:F15)</f>
        <v>126134.67</v>
      </c>
      <c r="G9" s="16">
        <f t="shared" si="0"/>
        <v>130078.1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17369.59</v>
      </c>
      <c r="G10" s="18">
        <v>57497.62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37835.94</v>
      </c>
      <c r="F12" s="17">
        <v>34604.21</v>
      </c>
      <c r="G12" s="18">
        <v>18310.91</v>
      </c>
    </row>
    <row r="13" spans="1:7" ht="15.6" x14ac:dyDescent="0.3">
      <c r="A13" s="49" t="s">
        <v>12</v>
      </c>
      <c r="B13" s="50"/>
      <c r="C13" s="50"/>
      <c r="D13" s="51"/>
      <c r="E13" s="17">
        <v>72491.44</v>
      </c>
      <c r="F13" s="17">
        <v>66363.91</v>
      </c>
      <c r="G13" s="18">
        <v>33208.480000000003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5970.15</v>
      </c>
      <c r="G14" s="18">
        <v>18006.09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1826.81</v>
      </c>
      <c r="G15" s="18">
        <v>3055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69551.760000000009</v>
      </c>
      <c r="F16" s="16">
        <f>SUM(F17:F20)</f>
        <v>66010.19</v>
      </c>
      <c r="G16" s="16">
        <f>SUM(G17:G20)</f>
        <v>21861.46</v>
      </c>
    </row>
    <row r="17" spans="1:12" ht="15.6" x14ac:dyDescent="0.3">
      <c r="A17" s="95" t="s">
        <v>43</v>
      </c>
      <c r="B17" s="96"/>
      <c r="C17" s="96"/>
      <c r="D17" s="97"/>
      <c r="E17" s="17">
        <v>48236.160000000003</v>
      </c>
      <c r="F17" s="17">
        <v>46340.98</v>
      </c>
      <c r="G17" s="18">
        <v>15630.77</v>
      </c>
    </row>
    <row r="18" spans="1:12" ht="15.6" x14ac:dyDescent="0.3">
      <c r="A18" s="59" t="s">
        <v>55</v>
      </c>
      <c r="B18" s="59"/>
      <c r="C18" s="59"/>
      <c r="D18" s="59"/>
      <c r="E18" s="17">
        <v>469.14</v>
      </c>
      <c r="F18" s="17">
        <v>429.42</v>
      </c>
      <c r="G18" s="18">
        <v>146.12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20846.46</v>
      </c>
      <c r="F20" s="17">
        <v>19239.79</v>
      </c>
      <c r="G20" s="18">
        <v>6084.57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71</v>
      </c>
      <c r="B25" s="60"/>
      <c r="C25" s="60"/>
      <c r="D25" s="60"/>
      <c r="E25" s="60"/>
      <c r="F25" s="40">
        <f>'Гродненская 5 а(2019)'!F59</f>
        <v>-1532710.549848868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76">
        <f>SUM(F28:F32)</f>
        <v>26007.294314247545</v>
      </c>
    </row>
    <row r="27" spans="1:12" ht="69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нар'!W319</f>
        <v>4213.1097746737678</v>
      </c>
      <c r="L28" s="34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нар'!X319</f>
        <v>1010.4328339313518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нар'!Y319</f>
        <v>4101.46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нар'!AA319+'[3]УК ВР декабрь нар'!AB319+'[3]УК ВР декабрь нар'!AC319+'[3]УК ВР декабрь нар'!AD319+'[3]УК ВР декабрь нар'!AE319+'[3]УК ВР декабрь нар'!AF319+'[3]УК ВР декабрь нар'!AG319+'[3]УК ВР декабрь нар'!AH319+'[3]УК ВР декабрь нар'!AJ319+'[3]УК ВР декабрь нар'!AL319+'[3]УК ВР декабрь нар'!AN319+'[3]УК ВР декабрь нар'!AO319+'[3]УК ВР декабрь нар'!AP319+'[3]УК ВР декабрь нар'!AQ319+'[3]УК ВР декабрь нар'!AR319+'[3]УК ВР декабрь нар'!AT319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нар'!AY319</f>
        <v>14416.291705642427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76">
        <f>SUM(F35:F39)+4549.72</f>
        <v>37335.616616208878</v>
      </c>
    </row>
    <row r="34" spans="1:12" ht="77.400000000000006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нар'!CN319+'[3]УК ВР декабрь нар'!DU319</f>
        <v>15340.751975261372</v>
      </c>
      <c r="L35" s="34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нар'!CO319+'[3]УК ВР декабрь нар'!DV319</f>
        <v>3546.2762526503116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нар'!CP319+'[3]УК ВР декабрь нар'!DW319</f>
        <v>373.46769999999998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нар'!AI319+'[3]УК ВР декабрь нар'!AJ319+'[3]УК ВР декабрь нар'!AS319+'[3]УК ВР декабрь нар'!BC319+'[3]УК ВР декабрь нар'!BD319+'[3]УК ВР декабрь нар'!DB319+'[3]УК ВР декабрь нар'!EK319+'[3]УК ВР декабрь нар'!AM319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нар'!DF319+'[3]УК ВР декабрь нар'!EP319</f>
        <v>13525.400688297193</v>
      </c>
    </row>
    <row r="40" spans="1:12" ht="60.6" customHeight="1" x14ac:dyDescent="0.3">
      <c r="A40" s="84" t="s">
        <v>74</v>
      </c>
      <c r="B40" s="85"/>
      <c r="C40" s="85"/>
      <c r="D40" s="85"/>
      <c r="E40" s="86"/>
      <c r="F40" s="26">
        <f>SUM(F41:F49)</f>
        <v>74528.016116561703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нар'!FB319+'[3]УК ВР декабрь нар'!FX319</f>
        <v>39975.112729260305</v>
      </c>
      <c r="L41" s="34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нар'!FC319+'[3]УК ВР декабрь нар'!FY319</f>
        <v>10825.526626470448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нар'!FD319+'[3]УК ВР декабрь нар'!FZ319</f>
        <v>481.185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нар'!GG319+'[3]УК ВР декабрь нар'!FL319+'[3]УК ВР декабрь нар'!BB319+'[3]УК ВР декабрь нар'!AK319</f>
        <v>176.62320000000003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нар'!FS319+'[3]УК ВР декабрь нар'!GL319</f>
        <v>23069.56856083095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137870.92704701814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18757.97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4751.4799999999996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14006.49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156628.89704701814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48236.160000000003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46340.98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-1641103.2868958863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0" sqref="E10:E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'Гродненская 5 а'!A2:G2</f>
        <v>перед собственниками дома по адресу: ул. Гродненская 5 а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'Гродненская 5 а'!G6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'Гродненская 5 а'!G8</f>
        <v>задолженность с нарастающим итогом с -01.09.2011г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-238.23</v>
      </c>
      <c r="F9" s="16">
        <f t="shared" ref="F9:G9" si="0">SUM(F10:F15)</f>
        <v>18974.32</v>
      </c>
      <c r="G9" s="16">
        <f t="shared" si="0"/>
        <v>110865.54999999999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12292.19</v>
      </c>
      <c r="G10" s="18">
        <v>45205.43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-93.59</v>
      </c>
      <c r="F12" s="17">
        <v>1090.4100000000001</v>
      </c>
      <c r="G12" s="18">
        <v>17126.91</v>
      </c>
    </row>
    <row r="13" spans="1:7" ht="15.6" x14ac:dyDescent="0.3">
      <c r="A13" s="49" t="s">
        <v>12</v>
      </c>
      <c r="B13" s="50"/>
      <c r="C13" s="50"/>
      <c r="D13" s="51"/>
      <c r="E13" s="17">
        <v>-144.63999999999999</v>
      </c>
      <c r="F13" s="17">
        <v>2248.17</v>
      </c>
      <c r="G13" s="18">
        <v>30815.67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2900.94</v>
      </c>
      <c r="G14" s="18">
        <v>15105.15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442.61</v>
      </c>
      <c r="G15" s="18">
        <v>2612.39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72713.89</v>
      </c>
      <c r="F16" s="16">
        <f t="shared" ref="F16:G16" si="1">SUM(F17:F20)</f>
        <v>69363.839999999997</v>
      </c>
      <c r="G16" s="16">
        <f t="shared" si="1"/>
        <v>25211.51</v>
      </c>
    </row>
    <row r="17" spans="1:12" ht="15.6" x14ac:dyDescent="0.3">
      <c r="A17" s="95" t="s">
        <v>43</v>
      </c>
      <c r="B17" s="96"/>
      <c r="C17" s="96"/>
      <c r="D17" s="97"/>
      <c r="E17" s="17">
        <v>48231.31</v>
      </c>
      <c r="F17" s="17">
        <v>46607.1</v>
      </c>
      <c r="G17" s="18">
        <v>17254.98</v>
      </c>
    </row>
    <row r="18" spans="1:12" ht="15.6" x14ac:dyDescent="0.3">
      <c r="A18" s="59" t="s">
        <v>55</v>
      </c>
      <c r="B18" s="59"/>
      <c r="C18" s="59"/>
      <c r="D18" s="59"/>
      <c r="E18" s="17">
        <v>681.63</v>
      </c>
      <c r="F18" s="17">
        <v>619.65</v>
      </c>
      <c r="G18" s="18">
        <v>208.1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23800.95</v>
      </c>
      <c r="F20" s="17">
        <v>22137.09</v>
      </c>
      <c r="G20" s="18">
        <v>7748.43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77</v>
      </c>
      <c r="B25" s="60"/>
      <c r="C25" s="60"/>
      <c r="D25" s="60"/>
      <c r="E25" s="60"/>
      <c r="F25" s="40">
        <f>'Гродненская 5 а(2020)'!F59</f>
        <v>-1641103.2868958863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76">
        <f>SUM(F28:F32)</f>
        <v>203962.57430065531</v>
      </c>
    </row>
    <row r="27" spans="1:12" ht="56.4" customHeight="1" x14ac:dyDescent="0.25">
      <c r="A27" s="64"/>
      <c r="B27" s="65"/>
      <c r="C27" s="65"/>
      <c r="D27" s="65"/>
      <c r="E27" s="66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нар'!W319</f>
        <v>32891.590295315291</v>
      </c>
      <c r="L28" s="34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нар'!X319</f>
        <v>7790.6710947407882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нар'!Y319+'[4]УК ВР декабрь нар'!Z319+'[4]УК ВР декабрь нар'!DX319</f>
        <v>18068.301200000005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нар'!AV319+'[4]УК ВР декабрь нар'!BM319+'[4]УК ВР декабрь нар'!BN319+'[4]УК ВР декабрь нар'!BO319+'[4]УК ВР декабрь нар'!BP319+'[4]УК ВР декабрь нар'!EG319+'[4]УК ВР декабрь нар'!EH319+'[4]УК ВР декабрь нар'!EI319+'[4]УК ВР декабрь нар'!EJ319</f>
        <v>24694.25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нар'!AY319</f>
        <v>120517.76171059922</v>
      </c>
    </row>
    <row r="33" spans="1:12" x14ac:dyDescent="0.25">
      <c r="A33" s="61" t="s">
        <v>73</v>
      </c>
      <c r="B33" s="62"/>
      <c r="C33" s="62"/>
      <c r="D33" s="62"/>
      <c r="E33" s="63"/>
      <c r="F33" s="76">
        <f>SUM(F35:F39)+7262.82</f>
        <v>57685.091293699028</v>
      </c>
    </row>
    <row r="34" spans="1:12" ht="94.8" customHeight="1" x14ac:dyDescent="0.25">
      <c r="A34" s="64"/>
      <c r="B34" s="65"/>
      <c r="C34" s="65"/>
      <c r="D34" s="65"/>
      <c r="E34" s="66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нар'!CN319+'[4]УК ВР декабрь нар'!DU319</f>
        <v>22965.072681363803</v>
      </c>
      <c r="L35" s="34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нар'!CO319+'[4]УК ВР декабрь нар'!DV319</f>
        <v>5034.6217725185215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нар'!CP319+'[4]УК ВР декабрь нар'!DL319+'[4]УК ВР декабрь нар'!DP319+'[4]УК ВР декабрь нар'!DT319</f>
        <v>7815.3478500000001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нар'!DB319+'[4]УК ВР декабрь нар'!DY319+'[4]УК ВР декабрь нар'!DZ319+'[4]УК ВР декабрь нар'!EA319+'[4]УК ВР декабрь нар'!EB319+'[4]УК ВР декабрь нар'!EC319+'[4]УК ВР декабрь нар'!ED319+'[4]УК ВР декабрь нар'!EE319+'[4]УК ВР декабрь нар'!EF319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нар'!DG319+'[4]УК ВР декабрь нар'!EP319</f>
        <v>14607.228989816707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125126.13099999998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нар'!$EU319+'[4]УК ВР декабрь нар'!FV319+'[4]УК ВР декабрь нар'!EY319</f>
        <v>110899.41999999998</v>
      </c>
      <c r="L41" s="34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нар'!EW319+'[4]УК ВР декабрь нар'!FA319+'[4]УК ВР декабрь нар'!FZ319</f>
        <v>3091.9499999999994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нар'!FL319+'[4]УК ВР декабрь нар'!GG319</f>
        <v>11134.760999999999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нар'!FS319+'[4]УК ВР декабрь нар'!GL319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386773.79659435432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26985.100000000002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1806.49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25178.61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413758.8965943543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48231.31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46607.1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-2006630.8734902404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Гродненская 5 а</vt:lpstr>
      <vt:lpstr>Гродненская 5 а(2019)</vt:lpstr>
      <vt:lpstr>Гродненская 5 а(2020)</vt:lpstr>
      <vt:lpstr>Гродненская 5 а(2021)</vt:lpstr>
      <vt:lpstr>'Гродненская 5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2018-04-02T07:00:20Z</cp:lastPrinted>
  <dcterms:created xsi:type="dcterms:W3CDTF">2013-05-24T09:13:10Z</dcterms:created>
  <dcterms:modified xsi:type="dcterms:W3CDTF">2022-03-22T13:37:15Z</dcterms:modified>
</cp:coreProperties>
</file>